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Secretaria de Desarrollo Económico\2026\ANEXOS Proposición 122 de 2025\"/>
    </mc:Choice>
  </mc:AlternateContent>
  <bookViews>
    <workbookView xWindow="0" yWindow="0" windowWidth="20490" windowHeight="7440"/>
  </bookViews>
  <sheets>
    <sheet name="Avance Metas Mensual" sheetId="3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B22" i="3" l="1"/>
  <c r="AA22" i="3"/>
  <c r="X22" i="3"/>
  <c r="Y22" i="3" s="1"/>
  <c r="W22" i="3"/>
  <c r="H22" i="3"/>
  <c r="AA19" i="3"/>
  <c r="AB19" i="3"/>
  <c r="Y19" i="3"/>
  <c r="W19" i="3"/>
  <c r="S19" i="3"/>
  <c r="X23" i="3"/>
  <c r="Y23" i="3" s="1"/>
  <c r="X19" i="3"/>
  <c r="AA14" i="3"/>
  <c r="S14" i="3"/>
  <c r="O14" i="3"/>
  <c r="K14" i="3"/>
  <c r="Y15" i="3"/>
  <c r="X15" i="3"/>
  <c r="AB11" i="3"/>
  <c r="W11" i="3"/>
  <c r="S11" i="3"/>
  <c r="W14" i="3"/>
  <c r="X14" i="3"/>
  <c r="X11" i="3"/>
  <c r="I22" i="3" l="1"/>
  <c r="J22" i="3" s="1"/>
  <c r="AA11" i="3"/>
  <c r="Y11" i="3"/>
  <c r="AB14" i="3"/>
  <c r="Y14" i="3"/>
  <c r="K22" i="3" l="1"/>
  <c r="L22" i="3" s="1"/>
  <c r="M22" i="3" l="1"/>
  <c r="N22" i="3" s="1"/>
  <c r="O22" i="3" l="1"/>
  <c r="P22" i="3" s="1"/>
  <c r="Q22" i="3" s="1"/>
  <c r="R22" i="3" s="1"/>
  <c r="S22" i="3" l="1"/>
  <c r="T22" i="3" l="1"/>
  <c r="U22" i="3" l="1"/>
  <c r="V22" i="3" s="1"/>
  <c r="AA7" i="3" l="1"/>
  <c r="X7" i="3"/>
  <c r="S7" i="3"/>
  <c r="O7" i="3"/>
  <c r="K7" i="3"/>
  <c r="W7" i="3" l="1"/>
  <c r="AB4" i="3"/>
  <c r="W4" i="3"/>
  <c r="S4" i="3"/>
  <c r="Y7" i="3" l="1"/>
  <c r="AB7" i="3"/>
  <c r="X4" i="3"/>
  <c r="AA4" i="3" s="1"/>
  <c r="Y4" i="3" l="1"/>
</calcChain>
</file>

<file path=xl/sharedStrings.xml><?xml version="1.0" encoding="utf-8"?>
<sst xmlns="http://schemas.openxmlformats.org/spreadsheetml/2006/main" count="171" uniqueCount="34">
  <si>
    <t>Desarrollar el 100 Porciento de las acciones definidas para el cuatrienio en la Estrategia de Abastecimiento Alimentario para Bogotá, en pro de consolidar un sistema eficiente y articulado en perspectiva metropolitana y regional.</t>
  </si>
  <si>
    <t>PROGRAMACIÓN
VIGENCIA 2024</t>
  </si>
  <si>
    <t>JULIO</t>
  </si>
  <si>
    <t>AGOSTO</t>
  </si>
  <si>
    <t>SEPTIEMBRE</t>
  </si>
  <si>
    <t>TOTAL AVANCE 3ER TRIMESTRE</t>
  </si>
  <si>
    <t>OCTUBRE</t>
  </si>
  <si>
    <t>NOVIEMBRE</t>
  </si>
  <si>
    <t>DICIEMBRE</t>
  </si>
  <si>
    <t>TOTAL AVANCE 4TO TRIMESTRE</t>
  </si>
  <si>
    <t>TOTAL AVANCE VIGENCIA 2024</t>
  </si>
  <si>
    <t>TOTAL AVANCE
PDD</t>
  </si>
  <si>
    <t>MAG. VIG.</t>
  </si>
  <si>
    <t>Metas Proyecto</t>
  </si>
  <si>
    <t>Meta proyecto</t>
  </si>
  <si>
    <t>Generar 35000 Espacio(s) para pequeños productores/as a través de Mercados Campesinos en sus diferentes modalidades en el marco de Bogotá Rural ¿ Bogotá Región.</t>
  </si>
  <si>
    <t>% Avance PDD</t>
  </si>
  <si>
    <t>TOTAL 2024</t>
  </si>
  <si>
    <t>ENERO</t>
  </si>
  <si>
    <t>FEBRERO</t>
  </si>
  <si>
    <t>MARZO</t>
  </si>
  <si>
    <t>ABRIL</t>
  </si>
  <si>
    <t>MAYO</t>
  </si>
  <si>
    <t>JUNIO</t>
  </si>
  <si>
    <t>TOTAL AVANCE 1ER TRIMESTRE</t>
  </si>
  <si>
    <t>TOTAL AVANCE 2DO TRIMESTRE</t>
  </si>
  <si>
    <t>NA</t>
  </si>
  <si>
    <t>META PDD</t>
  </si>
  <si>
    <t>PROGRAMACIÓN
VIGENCIA 2025</t>
  </si>
  <si>
    <t>Fortalecer 5000 Actor(es) del Sistema de Abastecimiento y Distribución de Alimentos, generando estrategias que permitan consolidar las unidades productivas y promuevan una ciudadanía alimentaria en Bogotá D.C.</t>
  </si>
  <si>
    <t>TOTAL AVANCE VIGENCIA 2025</t>
  </si>
  <si>
    <t>TOTAL 2025</t>
  </si>
  <si>
    <t>MAG. RESERVA.</t>
  </si>
  <si>
    <t>AVANCE DE METAS MES A 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</si>
</sst>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5" formatCode="0.0%"/>
    <numFmt numFmtId="167" formatCode="#,##0.0"/>
    <numFmt numFmtId="168" formatCode="_(* #,##0_);_(* \(#,##0\);_(* &quot;-&quot;??_);_(@_)"/>
    <numFmt numFmtId="169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</font>
    <font>
      <sz val="10"/>
      <color rgb="FF000000"/>
      <name val="Calibri"/>
      <family val="2"/>
    </font>
    <font>
      <b/>
      <sz val="10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b/>
      <sz val="16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B2A1C7"/>
        <bgColor rgb="FFB2A1C7"/>
      </patternFill>
    </fill>
    <fill>
      <patternFill patternType="solid">
        <fgColor rgb="FF8DB3E2"/>
        <bgColor rgb="FF8DB3E2"/>
      </patternFill>
    </fill>
    <fill>
      <patternFill patternType="solid">
        <fgColor rgb="FFD99594"/>
        <bgColor rgb="FFD99594"/>
      </patternFill>
    </fill>
    <fill>
      <patternFill patternType="solid">
        <fgColor rgb="FFC0504D"/>
        <bgColor rgb="FFC0504D"/>
      </patternFill>
    </fill>
    <fill>
      <patternFill patternType="solid">
        <fgColor rgb="FFE8DD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double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double">
        <color rgb="FF000000"/>
      </left>
      <right style="thin">
        <color rgb="FF000000"/>
      </right>
      <top style="double">
        <color rgb="FF000000"/>
      </top>
      <bottom/>
      <diagonal/>
    </border>
    <border>
      <left style="thin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73">
    <xf numFmtId="0" fontId="0" fillId="0" borderId="0" xfId="0"/>
    <xf numFmtId="0" fontId="0" fillId="0" borderId="0" xfId="0" applyAlignment="1">
      <alignment vertical="center"/>
    </xf>
    <xf numFmtId="168" fontId="3" fillId="3" borderId="9" xfId="0" applyNumberFormat="1" applyFont="1" applyFill="1" applyBorder="1" applyAlignment="1">
      <alignment horizontal="center" vertical="center"/>
    </xf>
    <xf numFmtId="168" fontId="3" fillId="3" borderId="8" xfId="0" applyNumberFormat="1" applyFont="1" applyFill="1" applyBorder="1" applyAlignment="1">
      <alignment horizontal="center" vertical="center"/>
    </xf>
    <xf numFmtId="167" fontId="4" fillId="5" borderId="7" xfId="0" applyNumberFormat="1" applyFont="1" applyFill="1" applyBorder="1" applyAlignment="1">
      <alignment horizontal="center" vertical="center" wrapText="1"/>
    </xf>
    <xf numFmtId="168" fontId="3" fillId="3" borderId="10" xfId="0" applyNumberFormat="1" applyFont="1" applyFill="1" applyBorder="1" applyAlignment="1">
      <alignment horizontal="center" vertical="center"/>
    </xf>
    <xf numFmtId="168" fontId="3" fillId="3" borderId="11" xfId="0" applyNumberFormat="1" applyFont="1" applyFill="1" applyBorder="1" applyAlignment="1">
      <alignment horizontal="center" vertical="center"/>
    </xf>
    <xf numFmtId="168" fontId="3" fillId="3" borderId="8" xfId="0" applyNumberFormat="1" applyFont="1" applyFill="1" applyBorder="1" applyAlignment="1" applyProtection="1">
      <alignment horizontal="center" vertical="center"/>
      <protection locked="0"/>
    </xf>
    <xf numFmtId="168" fontId="3" fillId="3" borderId="11" xfId="0" applyNumberFormat="1" applyFont="1" applyFill="1" applyBorder="1" applyAlignment="1" applyProtection="1">
      <alignment horizontal="center" vertical="center"/>
      <protection locked="0"/>
    </xf>
    <xf numFmtId="168" fontId="3" fillId="3" borderId="9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>
      <alignment horizontal="center" vertical="center" wrapText="1"/>
    </xf>
    <xf numFmtId="168" fontId="3" fillId="0" borderId="0" xfId="0" applyNumberFormat="1" applyFont="1" applyFill="1" applyBorder="1" applyAlignment="1">
      <alignment horizontal="center" vertical="center"/>
    </xf>
    <xf numFmtId="169" fontId="3" fillId="0" borderId="0" xfId="0" applyNumberFormat="1" applyFont="1" applyFill="1" applyBorder="1" applyAlignment="1">
      <alignment horizontal="right" vertical="center"/>
    </xf>
    <xf numFmtId="168" fontId="3" fillId="3" borderId="2" xfId="0" applyNumberFormat="1" applyFont="1" applyFill="1" applyBorder="1" applyAlignment="1">
      <alignment horizontal="center" vertical="center"/>
    </xf>
    <xf numFmtId="168" fontId="3" fillId="3" borderId="2" xfId="0" applyNumberFormat="1" applyFont="1" applyFill="1" applyBorder="1" applyAlignment="1" applyProtection="1">
      <alignment horizontal="center" vertical="center"/>
      <protection locked="0"/>
    </xf>
    <xf numFmtId="10" fontId="3" fillId="3" borderId="2" xfId="0" applyNumberFormat="1" applyFont="1" applyFill="1" applyBorder="1" applyAlignment="1">
      <alignment horizontal="right" vertical="center"/>
    </xf>
    <xf numFmtId="167" fontId="4" fillId="5" borderId="6" xfId="0" applyNumberFormat="1" applyFont="1" applyFill="1" applyBorder="1" applyAlignment="1">
      <alignment horizontal="center" vertical="center" wrapText="1"/>
    </xf>
    <xf numFmtId="168" fontId="3" fillId="4" borderId="12" xfId="0" applyNumberFormat="1" applyFont="1" applyFill="1" applyBorder="1" applyAlignment="1">
      <alignment horizontal="center" vertical="center"/>
    </xf>
    <xf numFmtId="10" fontId="3" fillId="0" borderId="0" xfId="0" applyNumberFormat="1" applyFont="1" applyFill="1" applyBorder="1" applyAlignment="1">
      <alignment horizontal="center" vertical="center"/>
    </xf>
    <xf numFmtId="165" fontId="3" fillId="4" borderId="13" xfId="1" applyNumberFormat="1" applyFont="1" applyFill="1" applyBorder="1" applyAlignment="1">
      <alignment horizontal="center" vertical="center"/>
    </xf>
    <xf numFmtId="167" fontId="4" fillId="5" borderId="2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0" fillId="0" borderId="0" xfId="0" applyFill="1"/>
    <xf numFmtId="167" fontId="4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vertical="top"/>
    </xf>
    <xf numFmtId="167" fontId="4" fillId="5" borderId="14" xfId="0" applyNumberFormat="1" applyFont="1" applyFill="1" applyBorder="1" applyAlignment="1">
      <alignment horizontal="center" vertical="center" wrapText="1"/>
    </xf>
    <xf numFmtId="168" fontId="3" fillId="3" borderId="14" xfId="0" applyNumberFormat="1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 wrapText="1"/>
    </xf>
    <xf numFmtId="168" fontId="3" fillId="3" borderId="5" xfId="0" applyNumberFormat="1" applyFont="1" applyFill="1" applyBorder="1" applyAlignment="1">
      <alignment horizontal="center" vertical="center"/>
    </xf>
    <xf numFmtId="0" fontId="4" fillId="3" borderId="16" xfId="0" applyFont="1" applyFill="1" applyBorder="1" applyAlignment="1">
      <alignment horizontal="center" vertical="center" wrapText="1"/>
    </xf>
    <xf numFmtId="168" fontId="3" fillId="3" borderId="17" xfId="0" applyNumberFormat="1" applyFont="1" applyFill="1" applyBorder="1" applyAlignment="1">
      <alignment horizontal="center" vertical="center"/>
    </xf>
    <xf numFmtId="168" fontId="3" fillId="3" borderId="3" xfId="0" applyNumberFormat="1" applyFont="1" applyFill="1" applyBorder="1" applyAlignment="1">
      <alignment horizontal="center" vertical="center"/>
    </xf>
    <xf numFmtId="10" fontId="3" fillId="3" borderId="3" xfId="0" applyNumberFormat="1" applyFont="1" applyFill="1" applyBorder="1" applyAlignment="1">
      <alignment horizontal="right" vertical="center"/>
    </xf>
    <xf numFmtId="0" fontId="0" fillId="7" borderId="2" xfId="0" applyFill="1" applyBorder="1"/>
    <xf numFmtId="0" fontId="0" fillId="7" borderId="14" xfId="0" applyFill="1" applyBorder="1"/>
    <xf numFmtId="0" fontId="0" fillId="7" borderId="4" xfId="0" applyFill="1" applyBorder="1"/>
    <xf numFmtId="0" fontId="0" fillId="7" borderId="5" xfId="0" applyFill="1" applyBorder="1"/>
    <xf numFmtId="9" fontId="0" fillId="7" borderId="2" xfId="1" applyFont="1" applyFill="1" applyBorder="1"/>
    <xf numFmtId="9" fontId="0" fillId="2" borderId="0" xfId="0" applyNumberFormat="1" applyFill="1"/>
    <xf numFmtId="9" fontId="3" fillId="3" borderId="10" xfId="1" applyFont="1" applyFill="1" applyBorder="1" applyAlignment="1" applyProtection="1">
      <alignment horizontal="center" vertical="center"/>
    </xf>
    <xf numFmtId="9" fontId="3" fillId="3" borderId="11" xfId="1" applyFont="1" applyFill="1" applyBorder="1" applyAlignment="1" applyProtection="1">
      <alignment horizontal="center" vertical="center"/>
    </xf>
    <xf numFmtId="9" fontId="3" fillId="3" borderId="9" xfId="2" applyFont="1" applyFill="1" applyBorder="1" applyAlignment="1" applyProtection="1">
      <alignment horizontal="center" vertical="center"/>
    </xf>
    <xf numFmtId="9" fontId="3" fillId="3" borderId="9" xfId="1" applyFont="1" applyFill="1" applyBorder="1" applyAlignment="1" applyProtection="1">
      <alignment horizontal="center" vertical="center"/>
    </xf>
    <xf numFmtId="9" fontId="3" fillId="3" borderId="8" xfId="1" applyFont="1" applyFill="1" applyBorder="1" applyAlignment="1" applyProtection="1">
      <alignment horizontal="center" vertical="center"/>
      <protection locked="0"/>
    </xf>
    <xf numFmtId="9" fontId="3" fillId="3" borderId="11" xfId="1" applyFont="1" applyFill="1" applyBorder="1" applyAlignment="1" applyProtection="1">
      <alignment horizontal="center" vertical="center"/>
      <protection locked="0"/>
    </xf>
    <xf numFmtId="9" fontId="3" fillId="3" borderId="9" xfId="1" applyFont="1" applyFill="1" applyBorder="1" applyAlignment="1" applyProtection="1">
      <alignment horizontal="center" vertical="center"/>
      <protection locked="0"/>
    </xf>
    <xf numFmtId="9" fontId="3" fillId="3" borderId="5" xfId="1" applyFont="1" applyFill="1" applyBorder="1" applyAlignment="1">
      <alignment horizontal="center" vertical="center"/>
    </xf>
    <xf numFmtId="9" fontId="0" fillId="0" borderId="0" xfId="1" applyFont="1" applyAlignment="1">
      <alignment vertical="center"/>
    </xf>
    <xf numFmtId="10" fontId="3" fillId="4" borderId="12" xfId="1" applyNumberFormat="1" applyFont="1" applyFill="1" applyBorder="1" applyAlignment="1">
      <alignment horizontal="center" vertical="center"/>
    </xf>
    <xf numFmtId="10" fontId="3" fillId="3" borderId="2" xfId="1" applyNumberFormat="1" applyFont="1" applyFill="1" applyBorder="1" applyAlignment="1">
      <alignment horizontal="center" vertical="center"/>
    </xf>
    <xf numFmtId="9" fontId="3" fillId="3" borderId="17" xfId="1" applyFont="1" applyFill="1" applyBorder="1" applyAlignment="1">
      <alignment horizontal="center" vertical="center"/>
    </xf>
    <xf numFmtId="10" fontId="0" fillId="7" borderId="5" xfId="1" applyNumberFormat="1" applyFont="1" applyFill="1" applyBorder="1"/>
    <xf numFmtId="10" fontId="3" fillId="3" borderId="18" xfId="2" applyNumberFormat="1" applyFont="1" applyFill="1" applyBorder="1" applyAlignment="1" applyProtection="1">
      <alignment horizontal="right" vertical="center"/>
    </xf>
    <xf numFmtId="10" fontId="3" fillId="3" borderId="11" xfId="2" applyNumberFormat="1" applyFont="1" applyFill="1" applyBorder="1" applyAlignment="1" applyProtection="1">
      <alignment horizontal="right" vertical="center"/>
    </xf>
    <xf numFmtId="10" fontId="3" fillId="3" borderId="9" xfId="2" applyNumberFormat="1" applyFont="1" applyFill="1" applyBorder="1" applyAlignment="1" applyProtection="1">
      <alignment horizontal="right" vertical="center"/>
    </xf>
    <xf numFmtId="10" fontId="3" fillId="3" borderId="8" xfId="2" applyNumberFormat="1" applyFont="1" applyFill="1" applyBorder="1" applyAlignment="1" applyProtection="1">
      <alignment horizontal="right" vertical="center"/>
    </xf>
    <xf numFmtId="10" fontId="3" fillId="3" borderId="8" xfId="2" applyNumberFormat="1" applyFont="1" applyFill="1" applyBorder="1" applyAlignment="1" applyProtection="1">
      <alignment horizontal="right" vertical="center"/>
      <protection locked="0"/>
    </xf>
    <xf numFmtId="10" fontId="3" fillId="3" borderId="11" xfId="2" applyNumberFormat="1" applyFont="1" applyFill="1" applyBorder="1" applyAlignment="1" applyProtection="1">
      <alignment horizontal="right" vertical="center"/>
      <protection locked="0"/>
    </xf>
    <xf numFmtId="10" fontId="3" fillId="3" borderId="9" xfId="2" applyNumberFormat="1" applyFont="1" applyFill="1" applyBorder="1" applyAlignment="1" applyProtection="1">
      <alignment horizontal="right" vertical="center"/>
      <protection locked="0"/>
    </xf>
    <xf numFmtId="10" fontId="3" fillId="3" borderId="3" xfId="1" applyNumberFormat="1" applyFont="1" applyFill="1" applyBorder="1" applyAlignment="1">
      <alignment horizontal="center" vertical="center"/>
    </xf>
    <xf numFmtId="10" fontId="0" fillId="7" borderId="2" xfId="0" applyNumberFormat="1" applyFill="1" applyBorder="1"/>
    <xf numFmtId="10" fontId="0" fillId="7" borderId="2" xfId="1" applyNumberFormat="1" applyFont="1" applyFill="1" applyBorder="1"/>
    <xf numFmtId="10" fontId="3" fillId="4" borderId="13" xfId="1" applyNumberFormat="1" applyFont="1" applyFill="1" applyBorder="1" applyAlignment="1">
      <alignment horizontal="center" vertical="center"/>
    </xf>
    <xf numFmtId="0" fontId="3" fillId="5" borderId="0" xfId="0" applyFont="1" applyFill="1" applyAlignment="1">
      <alignment horizontal="center" vertical="center" textRotation="90" wrapText="1"/>
    </xf>
    <xf numFmtId="0" fontId="5" fillId="0" borderId="0" xfId="0" applyFont="1"/>
    <xf numFmtId="0" fontId="3" fillId="5" borderId="0" xfId="0" applyFont="1" applyFill="1" applyAlignment="1">
      <alignment horizontal="center" vertical="top" wrapText="1"/>
    </xf>
    <xf numFmtId="0" fontId="5" fillId="0" borderId="0" xfId="0" applyFont="1" applyAlignment="1">
      <alignment vertical="top"/>
    </xf>
    <xf numFmtId="0" fontId="4" fillId="5" borderId="1" xfId="0" applyFont="1" applyFill="1" applyBorder="1" applyAlignment="1">
      <alignment horizontal="center" vertical="center" wrapText="1"/>
    </xf>
    <xf numFmtId="0" fontId="5" fillId="0" borderId="15" xfId="0" applyFont="1" applyBorder="1"/>
    <xf numFmtId="0" fontId="2" fillId="6" borderId="0" xfId="0" applyFont="1" applyFill="1" applyAlignment="1">
      <alignment horizontal="center" vertical="center"/>
    </xf>
    <xf numFmtId="0" fontId="7" fillId="0" borderId="2" xfId="0" applyFont="1" applyBorder="1" applyAlignment="1">
      <alignment horizontal="center"/>
    </xf>
  </cellXfs>
  <cellStyles count="3">
    <cellStyle name="Normal" xfId="0" builtinId="0"/>
    <cellStyle name="Porcentaje" xfId="1" builtinId="5"/>
    <cellStyle name="Porcentaje 2" xfId="2"/>
  </cellStyles>
  <dxfs count="0"/>
  <tableStyles count="0" defaultTableStyle="TableStyleMedium2" defaultPivotStyle="PivotStyleLight16"/>
  <colors>
    <mruColors>
      <color rgb="FFE8DDFF"/>
      <color rgb="FFC7AB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3"/>
  <sheetViews>
    <sheetView tabSelected="1" topLeftCell="K1" zoomScale="74" workbookViewId="0">
      <selection activeCell="K1" sqref="K1:AB1"/>
    </sheetView>
  </sheetViews>
  <sheetFormatPr baseColWidth="10" defaultRowHeight="15" x14ac:dyDescent="0.25"/>
  <cols>
    <col min="2" max="2" width="27.42578125" customWidth="1"/>
    <col min="3" max="3" width="10.7109375" style="22"/>
    <col min="5" max="5" width="10.7109375" style="22"/>
    <col min="6" max="6" width="13.140625" bestFit="1" customWidth="1"/>
  </cols>
  <sheetData>
    <row r="1" spans="1:28" ht="21" x14ac:dyDescent="0.35">
      <c r="K1" s="72" t="s">
        <v>33</v>
      </c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</row>
    <row r="2" spans="1:28" ht="15.75" thickBot="1" x14ac:dyDescent="0.3"/>
    <row r="3" spans="1:28" ht="52.5" thickTop="1" thickBot="1" x14ac:dyDescent="0.3">
      <c r="A3" s="71" t="s">
        <v>13</v>
      </c>
      <c r="B3" s="71"/>
      <c r="C3" s="24"/>
      <c r="D3" s="20" t="s">
        <v>27</v>
      </c>
      <c r="E3" s="23"/>
      <c r="F3" s="69" t="s">
        <v>1</v>
      </c>
      <c r="G3" s="70"/>
      <c r="H3" s="27" t="s">
        <v>18</v>
      </c>
      <c r="I3" s="20" t="s">
        <v>19</v>
      </c>
      <c r="J3" s="20" t="s">
        <v>20</v>
      </c>
      <c r="K3" s="20" t="s">
        <v>24</v>
      </c>
      <c r="L3" s="20" t="s">
        <v>21</v>
      </c>
      <c r="M3" s="20" t="s">
        <v>22</v>
      </c>
      <c r="N3" s="20" t="s">
        <v>23</v>
      </c>
      <c r="O3" s="20" t="s">
        <v>25</v>
      </c>
      <c r="P3" s="20" t="s">
        <v>2</v>
      </c>
      <c r="Q3" s="20" t="s">
        <v>3</v>
      </c>
      <c r="R3" s="20" t="s">
        <v>4</v>
      </c>
      <c r="S3" s="20" t="s">
        <v>5</v>
      </c>
      <c r="T3" s="20" t="s">
        <v>6</v>
      </c>
      <c r="U3" s="20" t="s">
        <v>7</v>
      </c>
      <c r="V3" s="20" t="s">
        <v>8</v>
      </c>
      <c r="W3" s="20" t="s">
        <v>9</v>
      </c>
      <c r="X3" s="20" t="s">
        <v>10</v>
      </c>
      <c r="Y3" s="20" t="s">
        <v>17</v>
      </c>
      <c r="Z3" s="1"/>
      <c r="AA3" s="16" t="s">
        <v>11</v>
      </c>
      <c r="AB3" s="4" t="s">
        <v>16</v>
      </c>
    </row>
    <row r="4" spans="1:28" ht="14.65" customHeight="1" thickTop="1" thickBot="1" x14ac:dyDescent="0.3">
      <c r="A4" s="65" t="s">
        <v>14</v>
      </c>
      <c r="B4" s="67" t="s">
        <v>15</v>
      </c>
      <c r="C4" s="25"/>
      <c r="D4" s="21">
        <v>35000</v>
      </c>
      <c r="F4" s="29" t="s">
        <v>12</v>
      </c>
      <c r="G4" s="30">
        <v>4500</v>
      </c>
      <c r="H4" s="28" t="s">
        <v>26</v>
      </c>
      <c r="I4" s="13" t="s">
        <v>26</v>
      </c>
      <c r="J4" s="13" t="s">
        <v>26</v>
      </c>
      <c r="K4" s="13" t="s">
        <v>26</v>
      </c>
      <c r="L4" s="13" t="s">
        <v>26</v>
      </c>
      <c r="M4" s="13" t="s">
        <v>26</v>
      </c>
      <c r="N4" s="13" t="s">
        <v>26</v>
      </c>
      <c r="O4" s="13" t="s">
        <v>26</v>
      </c>
      <c r="P4" s="13">
        <v>758</v>
      </c>
      <c r="Q4" s="13">
        <v>864</v>
      </c>
      <c r="R4" s="13">
        <v>971</v>
      </c>
      <c r="S4" s="13">
        <f>SUM(P4:R4)</f>
        <v>2593</v>
      </c>
      <c r="T4" s="14">
        <v>1077</v>
      </c>
      <c r="U4" s="14">
        <v>1184</v>
      </c>
      <c r="V4" s="14">
        <v>795</v>
      </c>
      <c r="W4" s="13">
        <f>SUM(T4:V4)</f>
        <v>3056</v>
      </c>
      <c r="X4" s="13">
        <f>+S4+W4</f>
        <v>5649</v>
      </c>
      <c r="Y4" s="15">
        <f>X4/G4</f>
        <v>1.2553333333333334</v>
      </c>
      <c r="Z4" s="1"/>
      <c r="AA4" s="17">
        <f>X4+X5</f>
        <v>5649</v>
      </c>
      <c r="AB4" s="19">
        <f>AA4/$D$4</f>
        <v>0.16139999999999999</v>
      </c>
    </row>
    <row r="5" spans="1:28" ht="15.75" thickBot="1" x14ac:dyDescent="0.3">
      <c r="A5" s="66"/>
      <c r="B5" s="68"/>
      <c r="C5" s="26"/>
      <c r="F5" s="10"/>
      <c r="G5" s="11"/>
      <c r="P5" s="11"/>
      <c r="Q5" s="11"/>
      <c r="R5" s="11"/>
      <c r="S5" s="11"/>
      <c r="T5" s="11"/>
      <c r="U5" s="11"/>
      <c r="V5" s="11"/>
      <c r="W5" s="11"/>
      <c r="X5" s="11"/>
      <c r="Y5" s="12"/>
      <c r="Z5" s="1"/>
      <c r="AA5" s="11"/>
      <c r="AB5" s="18"/>
    </row>
    <row r="6" spans="1:28" ht="52.5" thickTop="1" thickBot="1" x14ac:dyDescent="0.3">
      <c r="A6" s="66"/>
      <c r="B6" s="68"/>
      <c r="C6" s="26"/>
      <c r="F6" s="69" t="s">
        <v>28</v>
      </c>
      <c r="G6" s="70"/>
      <c r="H6" s="27" t="s">
        <v>18</v>
      </c>
      <c r="I6" s="20" t="s">
        <v>19</v>
      </c>
      <c r="J6" s="20" t="s">
        <v>20</v>
      </c>
      <c r="K6" s="20" t="s">
        <v>24</v>
      </c>
      <c r="L6" s="20" t="s">
        <v>21</v>
      </c>
      <c r="M6" s="20" t="s">
        <v>22</v>
      </c>
      <c r="N6" s="20" t="s">
        <v>23</v>
      </c>
      <c r="O6" s="20" t="s">
        <v>25</v>
      </c>
      <c r="P6" s="20" t="s">
        <v>2</v>
      </c>
      <c r="Q6" s="20" t="s">
        <v>3</v>
      </c>
      <c r="R6" s="20" t="s">
        <v>4</v>
      </c>
      <c r="S6" s="20" t="s">
        <v>5</v>
      </c>
      <c r="T6" s="20" t="s">
        <v>6</v>
      </c>
      <c r="U6" s="20" t="s">
        <v>7</v>
      </c>
      <c r="V6" s="20" t="s">
        <v>8</v>
      </c>
      <c r="W6" s="20" t="s">
        <v>9</v>
      </c>
      <c r="X6" s="20" t="s">
        <v>30</v>
      </c>
      <c r="Y6" s="20" t="s">
        <v>31</v>
      </c>
      <c r="Z6" s="1"/>
      <c r="AA6" s="16" t="s">
        <v>11</v>
      </c>
      <c r="AB6" s="4" t="s">
        <v>16</v>
      </c>
    </row>
    <row r="7" spans="1:28" ht="16.5" thickTop="1" thickBot="1" x14ac:dyDescent="0.3">
      <c r="A7" s="66"/>
      <c r="B7" s="68"/>
      <c r="C7" s="26"/>
      <c r="F7" s="29" t="s">
        <v>12</v>
      </c>
      <c r="G7" s="30">
        <v>10170</v>
      </c>
      <c r="H7" s="5">
        <v>425</v>
      </c>
      <c r="I7" s="6">
        <v>994</v>
      </c>
      <c r="J7" s="2">
        <v>1276</v>
      </c>
      <c r="K7" s="2">
        <f>SUM(H7:J7)</f>
        <v>2695</v>
      </c>
      <c r="L7" s="3">
        <v>858</v>
      </c>
      <c r="M7" s="6">
        <v>1134</v>
      </c>
      <c r="N7" s="2">
        <v>1294</v>
      </c>
      <c r="O7" s="2">
        <f>SUM(L7:N7)</f>
        <v>3286</v>
      </c>
      <c r="P7" s="5">
        <v>965</v>
      </c>
      <c r="Q7" s="6">
        <v>1386</v>
      </c>
      <c r="R7" s="2">
        <v>1105</v>
      </c>
      <c r="S7" s="2">
        <f>SUM(P7:R7)</f>
        <v>3456</v>
      </c>
      <c r="T7" s="7">
        <v>1119</v>
      </c>
      <c r="U7" s="8">
        <v>1280</v>
      </c>
      <c r="V7" s="9">
        <v>594</v>
      </c>
      <c r="W7" s="13">
        <f>SUM(T7:V7)</f>
        <v>2993</v>
      </c>
      <c r="X7" s="13">
        <f>+S7+W7+O7+K7</f>
        <v>12430</v>
      </c>
      <c r="Y7" s="15">
        <f>X7/G7</f>
        <v>1.2222222222222223</v>
      </c>
      <c r="Z7" s="1"/>
      <c r="AA7" s="17">
        <f>X7+X8+AA4</f>
        <v>18079</v>
      </c>
      <c r="AB7" s="19">
        <f>AA7/$D$4</f>
        <v>0.51654285714285719</v>
      </c>
    </row>
    <row r="9" spans="1:28" ht="15.75" thickBot="1" x14ac:dyDescent="0.3"/>
    <row r="10" spans="1:28" ht="52.5" thickTop="1" thickBot="1" x14ac:dyDescent="0.3">
      <c r="A10" s="71" t="s">
        <v>13</v>
      </c>
      <c r="B10" s="71"/>
      <c r="C10" s="24"/>
      <c r="D10" s="20" t="s">
        <v>27</v>
      </c>
      <c r="E10" s="23"/>
      <c r="F10" s="69" t="s">
        <v>1</v>
      </c>
      <c r="G10" s="70"/>
      <c r="H10" s="27" t="s">
        <v>18</v>
      </c>
      <c r="I10" s="20" t="s">
        <v>19</v>
      </c>
      <c r="J10" s="20" t="s">
        <v>20</v>
      </c>
      <c r="K10" s="20" t="s">
        <v>24</v>
      </c>
      <c r="L10" s="20" t="s">
        <v>21</v>
      </c>
      <c r="M10" s="20" t="s">
        <v>22</v>
      </c>
      <c r="N10" s="20" t="s">
        <v>23</v>
      </c>
      <c r="O10" s="20" t="s">
        <v>25</v>
      </c>
      <c r="P10" s="20" t="s">
        <v>2</v>
      </c>
      <c r="Q10" s="20" t="s">
        <v>3</v>
      </c>
      <c r="R10" s="20" t="s">
        <v>4</v>
      </c>
      <c r="S10" s="20" t="s">
        <v>5</v>
      </c>
      <c r="T10" s="20" t="s">
        <v>6</v>
      </c>
      <c r="U10" s="20" t="s">
        <v>7</v>
      </c>
      <c r="V10" s="20" t="s">
        <v>8</v>
      </c>
      <c r="W10" s="20" t="s">
        <v>9</v>
      </c>
      <c r="X10" s="20" t="s">
        <v>10</v>
      </c>
      <c r="Y10" s="20" t="s">
        <v>17</v>
      </c>
      <c r="Z10" s="1"/>
      <c r="AA10" s="16" t="s">
        <v>11</v>
      </c>
      <c r="AB10" s="4" t="s">
        <v>16</v>
      </c>
    </row>
    <row r="11" spans="1:28" ht="16.5" thickTop="1" thickBot="1" x14ac:dyDescent="0.3">
      <c r="A11" s="65" t="s">
        <v>14</v>
      </c>
      <c r="B11" s="67" t="s">
        <v>29</v>
      </c>
      <c r="C11" s="25"/>
      <c r="D11" s="21">
        <v>5000</v>
      </c>
      <c r="F11" s="29" t="s">
        <v>12</v>
      </c>
      <c r="G11" s="30">
        <v>4500</v>
      </c>
      <c r="H11" s="28" t="s">
        <v>26</v>
      </c>
      <c r="I11" s="13" t="s">
        <v>26</v>
      </c>
      <c r="J11" s="13" t="s">
        <v>26</v>
      </c>
      <c r="K11" s="13" t="s">
        <v>26</v>
      </c>
      <c r="L11" s="13" t="s">
        <v>26</v>
      </c>
      <c r="M11" s="13" t="s">
        <v>26</v>
      </c>
      <c r="N11" s="13" t="s">
        <v>26</v>
      </c>
      <c r="O11" s="13" t="s">
        <v>26</v>
      </c>
      <c r="P11" s="5">
        <v>0</v>
      </c>
      <c r="Q11" s="6">
        <v>0</v>
      </c>
      <c r="R11" s="2">
        <v>0</v>
      </c>
      <c r="S11" s="2">
        <f>SUM(P11:R11)</f>
        <v>0</v>
      </c>
      <c r="T11" s="7">
        <v>0</v>
      </c>
      <c r="U11" s="8">
        <v>159</v>
      </c>
      <c r="V11" s="9">
        <v>141</v>
      </c>
      <c r="W11" s="2">
        <f>SUM(T11:V11)</f>
        <v>300</v>
      </c>
      <c r="X11" s="13">
        <f>+S11+W11</f>
        <v>300</v>
      </c>
      <c r="Y11" s="15">
        <f>X11/G11</f>
        <v>6.6666666666666666E-2</v>
      </c>
      <c r="Z11" s="1"/>
      <c r="AA11" s="17">
        <f>X11+X12</f>
        <v>300</v>
      </c>
      <c r="AB11" s="19">
        <f>AA11/$D$11</f>
        <v>0.06</v>
      </c>
    </row>
    <row r="12" spans="1:28" ht="15.75" thickBot="1" x14ac:dyDescent="0.3">
      <c r="A12" s="66"/>
      <c r="B12" s="68"/>
      <c r="C12" s="26"/>
      <c r="F12" s="10"/>
      <c r="G12" s="11"/>
      <c r="P12" s="11"/>
      <c r="Q12" s="11"/>
      <c r="R12" s="11"/>
      <c r="S12" s="11"/>
      <c r="T12" s="11"/>
      <c r="U12" s="11"/>
      <c r="V12" s="11"/>
      <c r="W12" s="11"/>
      <c r="X12" s="11"/>
      <c r="Y12" s="12"/>
      <c r="Z12" s="1"/>
      <c r="AA12" s="11"/>
      <c r="AB12" s="18"/>
    </row>
    <row r="13" spans="1:28" ht="52.5" thickTop="1" thickBot="1" x14ac:dyDescent="0.3">
      <c r="A13" s="66"/>
      <c r="B13" s="68"/>
      <c r="C13" s="26"/>
      <c r="F13" s="69" t="s">
        <v>28</v>
      </c>
      <c r="G13" s="70"/>
      <c r="H13" s="27" t="s">
        <v>18</v>
      </c>
      <c r="I13" s="20" t="s">
        <v>19</v>
      </c>
      <c r="J13" s="20" t="s">
        <v>20</v>
      </c>
      <c r="K13" s="20" t="s">
        <v>24</v>
      </c>
      <c r="L13" s="20" t="s">
        <v>21</v>
      </c>
      <c r="M13" s="20" t="s">
        <v>22</v>
      </c>
      <c r="N13" s="20" t="s">
        <v>23</v>
      </c>
      <c r="O13" s="20" t="s">
        <v>25</v>
      </c>
      <c r="P13" s="20" t="s">
        <v>2</v>
      </c>
      <c r="Q13" s="20" t="s">
        <v>3</v>
      </c>
      <c r="R13" s="20" t="s">
        <v>4</v>
      </c>
      <c r="S13" s="20" t="s">
        <v>5</v>
      </c>
      <c r="T13" s="20" t="s">
        <v>6</v>
      </c>
      <c r="U13" s="20" t="s">
        <v>7</v>
      </c>
      <c r="V13" s="20" t="s">
        <v>8</v>
      </c>
      <c r="W13" s="20" t="s">
        <v>9</v>
      </c>
      <c r="X13" s="20" t="s">
        <v>30</v>
      </c>
      <c r="Y13" s="20" t="s">
        <v>31</v>
      </c>
      <c r="Z13" s="1"/>
      <c r="AA13" s="16" t="s">
        <v>11</v>
      </c>
      <c r="AB13" s="4" t="s">
        <v>16</v>
      </c>
    </row>
    <row r="14" spans="1:28" ht="15.75" thickTop="1" x14ac:dyDescent="0.25">
      <c r="A14" s="66"/>
      <c r="B14" s="68"/>
      <c r="C14" s="26"/>
      <c r="F14" s="31" t="s">
        <v>12</v>
      </c>
      <c r="G14" s="32">
        <v>10170</v>
      </c>
      <c r="H14" s="5">
        <v>0</v>
      </c>
      <c r="I14" s="6">
        <v>0</v>
      </c>
      <c r="J14" s="2">
        <v>0</v>
      </c>
      <c r="K14" s="2">
        <f>SUM(H14:J14)</f>
        <v>0</v>
      </c>
      <c r="L14" s="3">
        <v>0</v>
      </c>
      <c r="M14" s="6">
        <v>0</v>
      </c>
      <c r="N14" s="2">
        <v>0</v>
      </c>
      <c r="O14" s="2">
        <f>SUM(L14:N14)</f>
        <v>0</v>
      </c>
      <c r="P14" s="5">
        <v>0</v>
      </c>
      <c r="Q14" s="6">
        <v>40</v>
      </c>
      <c r="R14" s="2">
        <v>192</v>
      </c>
      <c r="S14" s="2">
        <f>SUM(P14:R14)</f>
        <v>232</v>
      </c>
      <c r="T14" s="7">
        <v>403</v>
      </c>
      <c r="U14" s="8">
        <v>320</v>
      </c>
      <c r="V14" s="9">
        <v>387</v>
      </c>
      <c r="W14" s="33">
        <f>SUM(T14:V14)</f>
        <v>1110</v>
      </c>
      <c r="X14" s="33">
        <f>+S14+W14+O14+K14</f>
        <v>1342</v>
      </c>
      <c r="Y14" s="34">
        <f>X14/G14</f>
        <v>0.13195673549655851</v>
      </c>
      <c r="Z14" s="1"/>
      <c r="AA14" s="17">
        <f>X14+X15+AA11</f>
        <v>1723</v>
      </c>
      <c r="AB14" s="19">
        <f>AA14/$D$11</f>
        <v>0.34460000000000002</v>
      </c>
    </row>
    <row r="15" spans="1:28" ht="15.75" thickBot="1" x14ac:dyDescent="0.3">
      <c r="F15" s="37" t="s">
        <v>32</v>
      </c>
      <c r="G15" s="38">
        <v>57</v>
      </c>
      <c r="H15" s="36">
        <v>0</v>
      </c>
      <c r="I15" s="35">
        <v>0</v>
      </c>
      <c r="J15" s="35">
        <v>0</v>
      </c>
      <c r="K15" s="35">
        <v>0</v>
      </c>
      <c r="L15" s="35">
        <v>81</v>
      </c>
      <c r="M15" s="35">
        <v>0</v>
      </c>
      <c r="N15" s="35">
        <v>0</v>
      </c>
      <c r="O15" s="35">
        <v>81</v>
      </c>
      <c r="P15" s="35">
        <v>0</v>
      </c>
      <c r="Q15" s="35">
        <v>0</v>
      </c>
      <c r="R15" s="35">
        <v>0</v>
      </c>
      <c r="S15" s="35">
        <v>0</v>
      </c>
      <c r="T15" s="35">
        <v>0</v>
      </c>
      <c r="U15" s="35">
        <v>0</v>
      </c>
      <c r="V15" s="35">
        <v>0</v>
      </c>
      <c r="W15" s="35">
        <v>0</v>
      </c>
      <c r="X15" s="35">
        <f>+S15+W15+O15+K15</f>
        <v>81</v>
      </c>
      <c r="Y15" s="39">
        <f>X15/G15</f>
        <v>1.4210526315789473</v>
      </c>
    </row>
    <row r="17" spans="1:28" ht="15.75" thickBot="1" x14ac:dyDescent="0.3"/>
    <row r="18" spans="1:28" ht="52.5" thickTop="1" thickBot="1" x14ac:dyDescent="0.3">
      <c r="A18" s="71" t="s">
        <v>13</v>
      </c>
      <c r="B18" s="71"/>
      <c r="C18" s="24"/>
      <c r="D18" s="20" t="s">
        <v>27</v>
      </c>
      <c r="E18" s="23"/>
      <c r="F18" s="69" t="s">
        <v>1</v>
      </c>
      <c r="G18" s="70"/>
      <c r="H18" s="27" t="s">
        <v>18</v>
      </c>
      <c r="I18" s="20" t="s">
        <v>19</v>
      </c>
      <c r="J18" s="20" t="s">
        <v>20</v>
      </c>
      <c r="K18" s="20" t="s">
        <v>24</v>
      </c>
      <c r="L18" s="20" t="s">
        <v>21</v>
      </c>
      <c r="M18" s="20" t="s">
        <v>22</v>
      </c>
      <c r="N18" s="20" t="s">
        <v>23</v>
      </c>
      <c r="O18" s="20" t="s">
        <v>25</v>
      </c>
      <c r="P18" s="20" t="s">
        <v>2</v>
      </c>
      <c r="Q18" s="20" t="s">
        <v>3</v>
      </c>
      <c r="R18" s="20" t="s">
        <v>4</v>
      </c>
      <c r="S18" s="20" t="s">
        <v>5</v>
      </c>
      <c r="T18" s="20" t="s">
        <v>6</v>
      </c>
      <c r="U18" s="20" t="s">
        <v>7</v>
      </c>
      <c r="V18" s="20" t="s">
        <v>8</v>
      </c>
      <c r="W18" s="20" t="s">
        <v>9</v>
      </c>
      <c r="X18" s="20" t="s">
        <v>10</v>
      </c>
      <c r="Y18" s="20" t="s">
        <v>17</v>
      </c>
      <c r="Z18" s="1"/>
      <c r="AA18" s="16" t="s">
        <v>11</v>
      </c>
      <c r="AB18" s="4" t="s">
        <v>16</v>
      </c>
    </row>
    <row r="19" spans="1:28" ht="16.5" thickTop="1" thickBot="1" x14ac:dyDescent="0.3">
      <c r="A19" s="65" t="s">
        <v>14</v>
      </c>
      <c r="B19" s="67" t="s">
        <v>0</v>
      </c>
      <c r="C19" s="25"/>
      <c r="D19" s="40">
        <v>1</v>
      </c>
      <c r="F19" s="29" t="s">
        <v>12</v>
      </c>
      <c r="G19" s="48">
        <v>0.11</v>
      </c>
      <c r="H19" s="28" t="s">
        <v>26</v>
      </c>
      <c r="I19" s="13" t="s">
        <v>26</v>
      </c>
      <c r="J19" s="13" t="s">
        <v>26</v>
      </c>
      <c r="K19" s="13" t="s">
        <v>26</v>
      </c>
      <c r="L19" s="13" t="s">
        <v>26</v>
      </c>
      <c r="M19" s="13" t="s">
        <v>26</v>
      </c>
      <c r="N19" s="13" t="s">
        <v>26</v>
      </c>
      <c r="O19" s="13" t="s">
        <v>26</v>
      </c>
      <c r="P19" s="41">
        <v>1.46E-2</v>
      </c>
      <c r="Q19" s="42">
        <v>1.95E-2</v>
      </c>
      <c r="R19" s="43">
        <v>1.84E-2</v>
      </c>
      <c r="S19" s="44">
        <f>SUM(P19:R19)</f>
        <v>5.2499999999999998E-2</v>
      </c>
      <c r="T19" s="45">
        <v>2.3599999999999999E-2</v>
      </c>
      <c r="U19" s="46">
        <v>2.06E-2</v>
      </c>
      <c r="V19" s="47">
        <v>1.0500000000000001E-2</v>
      </c>
      <c r="W19" s="44">
        <f>SUM(T19:V19)</f>
        <v>5.4700000000000006E-2</v>
      </c>
      <c r="X19" s="51">
        <f>+S19+W19</f>
        <v>0.1072</v>
      </c>
      <c r="Y19" s="15">
        <f>X19/G19</f>
        <v>0.9745454545454546</v>
      </c>
      <c r="Z19" s="1"/>
      <c r="AA19" s="50">
        <f>X19+X20</f>
        <v>0.1072</v>
      </c>
      <c r="AB19" s="19">
        <f>AA19/$D$19</f>
        <v>0.1072</v>
      </c>
    </row>
    <row r="20" spans="1:28" ht="15.75" thickBot="1" x14ac:dyDescent="0.3">
      <c r="A20" s="66"/>
      <c r="B20" s="68"/>
      <c r="C20" s="26"/>
      <c r="F20" s="10"/>
      <c r="G20" s="11"/>
      <c r="P20" s="11"/>
      <c r="Q20" s="11"/>
      <c r="R20" s="11"/>
      <c r="S20" s="11"/>
      <c r="T20" s="11"/>
      <c r="U20" s="11"/>
      <c r="V20" s="11"/>
      <c r="W20" s="11"/>
      <c r="X20" s="11"/>
      <c r="Y20" s="12"/>
      <c r="Z20" s="49"/>
      <c r="AA20" s="11"/>
      <c r="AB20" s="18"/>
    </row>
    <row r="21" spans="1:28" ht="52.5" thickTop="1" thickBot="1" x14ac:dyDescent="0.3">
      <c r="A21" s="66"/>
      <c r="B21" s="68"/>
      <c r="C21" s="26"/>
      <c r="F21" s="69" t="s">
        <v>28</v>
      </c>
      <c r="G21" s="70"/>
      <c r="H21" s="27" t="s">
        <v>18</v>
      </c>
      <c r="I21" s="20" t="s">
        <v>19</v>
      </c>
      <c r="J21" s="20" t="s">
        <v>20</v>
      </c>
      <c r="K21" s="20" t="s">
        <v>24</v>
      </c>
      <c r="L21" s="20" t="s">
        <v>21</v>
      </c>
      <c r="M21" s="20" t="s">
        <v>22</v>
      </c>
      <c r="N21" s="20" t="s">
        <v>23</v>
      </c>
      <c r="O21" s="20" t="s">
        <v>25</v>
      </c>
      <c r="P21" s="20" t="s">
        <v>2</v>
      </c>
      <c r="Q21" s="20" t="s">
        <v>3</v>
      </c>
      <c r="R21" s="20" t="s">
        <v>4</v>
      </c>
      <c r="S21" s="20" t="s">
        <v>5</v>
      </c>
      <c r="T21" s="20" t="s">
        <v>6</v>
      </c>
      <c r="U21" s="20" t="s">
        <v>7</v>
      </c>
      <c r="V21" s="20" t="s">
        <v>8</v>
      </c>
      <c r="W21" s="20" t="s">
        <v>9</v>
      </c>
      <c r="X21" s="20" t="s">
        <v>30</v>
      </c>
      <c r="Y21" s="20" t="s">
        <v>31</v>
      </c>
      <c r="Z21" s="1"/>
      <c r="AA21" s="16" t="s">
        <v>11</v>
      </c>
      <c r="AB21" s="4" t="s">
        <v>16</v>
      </c>
    </row>
    <row r="22" spans="1:28" ht="15.75" thickTop="1" x14ac:dyDescent="0.25">
      <c r="A22" s="66"/>
      <c r="B22" s="68"/>
      <c r="C22" s="26"/>
      <c r="F22" s="31" t="s">
        <v>12</v>
      </c>
      <c r="G22" s="52">
        <v>0.45</v>
      </c>
      <c r="H22" s="54">
        <f>0.17%+X19</f>
        <v>0.1089</v>
      </c>
      <c r="I22" s="55">
        <f>2.74%+H22</f>
        <v>0.1363</v>
      </c>
      <c r="J22" s="55">
        <f>1.07%+I22</f>
        <v>0.14700000000000002</v>
      </c>
      <c r="K22" s="56">
        <f>MAX(H22:J22)</f>
        <v>0.14700000000000002</v>
      </c>
      <c r="L22" s="57">
        <f>K22+1.19%</f>
        <v>0.15890000000000001</v>
      </c>
      <c r="M22" s="55">
        <f>L22+0.86%</f>
        <v>0.16750000000000001</v>
      </c>
      <c r="N22" s="56">
        <f>M22+0.99%</f>
        <v>0.1774</v>
      </c>
      <c r="O22" s="56">
        <f>MAX(L22:N22)</f>
        <v>0.1774</v>
      </c>
      <c r="P22" s="54">
        <f>O22+3.4%</f>
        <v>0.2114</v>
      </c>
      <c r="Q22" s="55">
        <f>P22+1.82%</f>
        <v>0.2296</v>
      </c>
      <c r="R22" s="55">
        <f>Q22+2.23%</f>
        <v>0.25190000000000001</v>
      </c>
      <c r="S22" s="56">
        <f>MAX(P22:R22)</f>
        <v>0.25190000000000001</v>
      </c>
      <c r="T22" s="58">
        <f>S22+4.67%</f>
        <v>0.29860000000000003</v>
      </c>
      <c r="U22" s="59">
        <f>T22+4.28%</f>
        <v>0.34140000000000004</v>
      </c>
      <c r="V22" s="60">
        <f>U22+10.05%</f>
        <v>0.44190000000000007</v>
      </c>
      <c r="W22" s="56">
        <f>MAX(T22:V22)</f>
        <v>0.44190000000000007</v>
      </c>
      <c r="X22" s="61">
        <f>MAX(S22,W22,O22,K22)</f>
        <v>0.44190000000000007</v>
      </c>
      <c r="Y22" s="34">
        <f>X22/G22</f>
        <v>0.9820000000000001</v>
      </c>
      <c r="Z22" s="1"/>
      <c r="AA22" s="50">
        <f>X22+X23</f>
        <v>0.4447000000000001</v>
      </c>
      <c r="AB22" s="64">
        <f>AA22/$D$19</f>
        <v>0.4447000000000001</v>
      </c>
    </row>
    <row r="23" spans="1:28" ht="15.75" thickBot="1" x14ac:dyDescent="0.3">
      <c r="F23" s="37" t="s">
        <v>32</v>
      </c>
      <c r="G23" s="53">
        <v>2.8E-3</v>
      </c>
      <c r="H23" s="36">
        <v>0.28000000000000003</v>
      </c>
      <c r="I23" s="35">
        <v>0</v>
      </c>
      <c r="J23" s="35">
        <v>0</v>
      </c>
      <c r="K23" s="62">
        <v>2.8E-3</v>
      </c>
      <c r="L23" s="35"/>
      <c r="M23" s="35">
        <v>0</v>
      </c>
      <c r="N23" s="35">
        <v>0</v>
      </c>
      <c r="O23" s="35">
        <v>0</v>
      </c>
      <c r="P23" s="35">
        <v>0</v>
      </c>
      <c r="Q23" s="35">
        <v>0</v>
      </c>
      <c r="R23" s="35">
        <v>0</v>
      </c>
      <c r="S23" s="35">
        <v>0</v>
      </c>
      <c r="T23" s="35">
        <v>0</v>
      </c>
      <c r="U23" s="35">
        <v>0</v>
      </c>
      <c r="V23" s="35">
        <v>0</v>
      </c>
      <c r="W23" s="35">
        <v>0</v>
      </c>
      <c r="X23" s="63">
        <f>+S23+W23+O23+K23</f>
        <v>2.8E-3</v>
      </c>
      <c r="Y23" s="39">
        <f>X23/G23</f>
        <v>1</v>
      </c>
    </row>
  </sheetData>
  <mergeCells count="16">
    <mergeCell ref="A3:B3"/>
    <mergeCell ref="A10:B10"/>
    <mergeCell ref="F10:G10"/>
    <mergeCell ref="F3:G3"/>
    <mergeCell ref="K1:AB1"/>
    <mergeCell ref="A19:A22"/>
    <mergeCell ref="B19:B22"/>
    <mergeCell ref="F21:G21"/>
    <mergeCell ref="A4:A7"/>
    <mergeCell ref="B4:B7"/>
    <mergeCell ref="F6:G6"/>
    <mergeCell ref="A11:A14"/>
    <mergeCell ref="B11:B14"/>
    <mergeCell ref="F13:G13"/>
    <mergeCell ref="A18:B18"/>
    <mergeCell ref="F18:G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Avance Metas Mensual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2026-02-04T20:10:58Z</dcterms:created>
  <dcterms:modified xsi:type="dcterms:W3CDTF">2026-02-06T23:38:56Z</dcterms:modified>
</cp:coreProperties>
</file>